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C:\Users\angbenne\Downloads\websites\"/>
    </mc:Choice>
  </mc:AlternateContent>
  <xr:revisionPtr revIDLastSave="0" documentId="8_{3936B281-C197-49BD-BDBA-6F58CCC6CDF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Instructions &amp; Assumptions" sheetId="2" r:id="rId1"/>
    <sheet name="Pricing" sheetId="1" r:id="rId2"/>
    <sheet name="Hourly Rates" sheetId="3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64" i="1" l="1"/>
  <c r="L37" i="2"/>
  <c r="J37" i="2"/>
  <c r="H37" i="2"/>
  <c r="F37" i="2"/>
  <c r="D37" i="2"/>
  <c r="D64" i="1"/>
  <c r="E64" i="1"/>
  <c r="F64" i="1"/>
  <c r="G64" i="1"/>
  <c r="H64" i="1"/>
  <c r="I64" i="1"/>
  <c r="I57" i="1" l="1"/>
  <c r="I58" i="1"/>
  <c r="I59" i="1"/>
  <c r="I60" i="1"/>
  <c r="I61" i="1"/>
  <c r="F57" i="1"/>
  <c r="F58" i="1"/>
  <c r="F59" i="1"/>
  <c r="F60" i="1"/>
  <c r="F61" i="1"/>
  <c r="D62" i="1"/>
  <c r="E62" i="1"/>
  <c r="G62" i="1"/>
  <c r="H62" i="1"/>
  <c r="C62" i="1"/>
  <c r="I42" i="1"/>
  <c r="I43" i="1"/>
  <c r="I44" i="1"/>
  <c r="F42" i="1"/>
  <c r="F43" i="1"/>
  <c r="F44" i="1"/>
  <c r="C52" i="1"/>
  <c r="I49" i="1"/>
  <c r="I50" i="1"/>
  <c r="I51" i="1"/>
  <c r="F49" i="1"/>
  <c r="F50" i="1"/>
  <c r="F51" i="1"/>
  <c r="D28" i="1"/>
  <c r="E28" i="1"/>
  <c r="G28" i="1"/>
  <c r="H28" i="1"/>
  <c r="C28" i="1"/>
  <c r="D45" i="1"/>
  <c r="E45" i="1"/>
  <c r="G45" i="1"/>
  <c r="H45" i="1"/>
  <c r="C45" i="1"/>
  <c r="G52" i="1"/>
  <c r="H52" i="1"/>
  <c r="D52" i="1"/>
  <c r="E52" i="1"/>
  <c r="I35" i="1"/>
  <c r="I36" i="1"/>
  <c r="I37" i="1"/>
  <c r="F35" i="1"/>
  <c r="F36" i="1"/>
  <c r="F37" i="1"/>
  <c r="I18" i="1"/>
  <c r="I19" i="1"/>
  <c r="I20" i="1"/>
  <c r="I21" i="1"/>
  <c r="I22" i="1"/>
  <c r="I23" i="1"/>
  <c r="I24" i="1"/>
  <c r="I25" i="1"/>
  <c r="I26" i="1"/>
  <c r="I27" i="1"/>
  <c r="F18" i="1"/>
  <c r="F19" i="1"/>
  <c r="F20" i="1"/>
  <c r="F21" i="1"/>
  <c r="F22" i="1"/>
  <c r="F23" i="1"/>
  <c r="F24" i="1"/>
  <c r="F25" i="1"/>
  <c r="F26" i="1"/>
  <c r="F27" i="1"/>
  <c r="I7" i="1"/>
  <c r="I8" i="1"/>
  <c r="I9" i="1"/>
  <c r="I10" i="1"/>
  <c r="I11" i="1"/>
  <c r="I12" i="1"/>
  <c r="I13" i="1"/>
  <c r="F10" i="1"/>
  <c r="F7" i="1"/>
  <c r="F6" i="1"/>
  <c r="F8" i="1"/>
  <c r="F9" i="1"/>
  <c r="F11" i="1"/>
  <c r="F12" i="1"/>
  <c r="F13" i="1"/>
  <c r="I34" i="1"/>
  <c r="D38" i="1"/>
  <c r="E38" i="1"/>
  <c r="G14" i="1"/>
  <c r="H14" i="1"/>
  <c r="D14" i="1"/>
  <c r="E14" i="1"/>
  <c r="C14" i="1"/>
  <c r="I17" i="1"/>
  <c r="F17" i="1"/>
  <c r="I56" i="1"/>
  <c r="I62" i="1" s="1"/>
  <c r="F56" i="1"/>
  <c r="I48" i="1"/>
  <c r="F48" i="1"/>
  <c r="I41" i="1"/>
  <c r="F41" i="1"/>
  <c r="H38" i="1"/>
  <c r="G38" i="1"/>
  <c r="C38" i="1"/>
  <c r="F34" i="1"/>
  <c r="I6" i="1"/>
  <c r="F62" i="1" l="1"/>
  <c r="F45" i="1"/>
  <c r="I45" i="1"/>
  <c r="I28" i="1"/>
  <c r="F52" i="1"/>
  <c r="F28" i="1"/>
  <c r="I52" i="1"/>
  <c r="C30" i="1"/>
  <c r="I38" i="1"/>
  <c r="H30" i="1"/>
  <c r="G30" i="1"/>
  <c r="E30" i="1"/>
  <c r="D30" i="1"/>
  <c r="F14" i="1"/>
  <c r="I14" i="1"/>
  <c r="F38" i="1"/>
  <c r="F30" i="1" l="1"/>
  <c r="I30" i="1"/>
</calcChain>
</file>

<file path=xl/sharedStrings.xml><?xml version="1.0" encoding="utf-8"?>
<sst xmlns="http://schemas.openxmlformats.org/spreadsheetml/2006/main" count="97" uniqueCount="94">
  <si>
    <t>Instructions &amp; Assumptions</t>
  </si>
  <si>
    <t>Proponent Name</t>
  </si>
  <si>
    <t>Currency</t>
  </si>
  <si>
    <t>CAD, exclusive of applicable taxes</t>
  </si>
  <si>
    <t>Initial Term</t>
  </si>
  <si>
    <t>3 Years</t>
  </si>
  <si>
    <t>Optional Renewal</t>
  </si>
  <si>
    <t>2 additional years (Year 4 and Year 5)</t>
  </si>
  <si>
    <t>Date Submitted</t>
  </si>
  <si>
    <t>Instructions to Proponent</t>
  </si>
  <si>
    <t>Complete all yellow cells in the Pricing tab. Formulas will calculate totals automatically.</t>
  </si>
  <si>
    <t>All prices must be in CAD, exclusive of applicable taxes.</t>
  </si>
  <si>
    <t>Provide pricing for Years 1–3 (initial term) and Years 4–5 (optional renewal) separately.</t>
  </si>
  <si>
    <t>Clearly identify any assumptions, exclusions, or dependencies in the Assumptions table below.</t>
  </si>
  <si>
    <t>State when subscription/licensing and support fees commence.</t>
  </si>
  <si>
    <t>Identify all third-party components, hosting providers, and subcontractors within your assumptions.</t>
  </si>
  <si>
    <t>Managed hosting, backups, DR and logs must reside within Canada.</t>
  </si>
  <si>
    <t>Any deviation from the pricing template could result in a mis-scoring of the proposal. So please do not alter the form except for adding additional rows for each cost category.</t>
  </si>
  <si>
    <t>Assumptions, Exceptions and Dependencies</t>
  </si>
  <si>
    <t>#</t>
  </si>
  <si>
    <t>Assumption / Exception</t>
  </si>
  <si>
    <t>Cost Impact</t>
  </si>
  <si>
    <t>Notes</t>
  </si>
  <si>
    <t>Content Type</t>
  </si>
  <si>
    <t>Plans Home Landing Page</t>
  </si>
  <si>
    <t>College Pension Plan Member Site</t>
  </si>
  <si>
    <t>College Pension Plan Employer Site</t>
  </si>
  <si>
    <t>Municipal Pension Plan Member Site</t>
  </si>
  <si>
    <t>Municipal Pension Plan Employer Site</t>
  </si>
  <si>
    <t>Public Service Pension Plan Member Site</t>
  </si>
  <si>
    <t>Public Service Pension Plan Employer Site</t>
  </si>
  <si>
    <t>Teachers’ Pension Plan Member Site</t>
  </si>
  <si>
    <t>Teachers’ Pension Plan Employer Site</t>
  </si>
  <si>
    <t>WorkSafeBC Plan Member Site</t>
  </si>
  <si>
    <t>WorkSafeBC Plan Employer Site</t>
  </si>
  <si>
    <t>Corporate Website</t>
  </si>
  <si>
    <t>Pages</t>
  </si>
  <si>
    <t>Traffic - Site Visits (2024)</t>
  </si>
  <si>
    <t>#Documents/Files</t>
  </si>
  <si>
    <t>Public Websites Digital Experience Modernization RFP – Pricing Template</t>
  </si>
  <si>
    <t>Currency: CAD, exclusive of applicable taxes  |  Initial Term: 3 Years  |  Optional Renewal: 2 Years  |  Complete yellow cells</t>
  </si>
  <si>
    <t>Cost Category</t>
  </si>
  <si>
    <t>Description / Assumptions</t>
  </si>
  <si>
    <t>Year 1</t>
  </si>
  <si>
    <t>Year 2</t>
  </si>
  <si>
    <t>Year 3</t>
  </si>
  <si>
    <t>3-Year Total</t>
  </si>
  <si>
    <t>Optional Year 4</t>
  </si>
  <si>
    <t>Optional Year 5</t>
  </si>
  <si>
    <t>5-Year Total</t>
  </si>
  <si>
    <t xml:space="preserve">1. One-Time Website Redesign Costs </t>
  </si>
  <si>
    <t>Discovery &amp; Research</t>
  </si>
  <si>
    <t>Information Architecture</t>
  </si>
  <si>
    <t>UX/UI Design</t>
  </si>
  <si>
    <t>Content Strategy &amp; Redesign</t>
  </si>
  <si>
    <t>Design QA &amp; Usability Testing</t>
  </si>
  <si>
    <t>Other redesign related activities - add rows above as needed (Breakdown must be aligned to the proposed delivery approach)</t>
  </si>
  <si>
    <t xml:space="preserve">Subtotal – 1.  One-Time Website Redesign Costs </t>
  </si>
  <si>
    <t xml:space="preserve">2. One-Time Website Re-platforming and Implementation Costs </t>
  </si>
  <si>
    <t>Platform set up &amp; configuration</t>
  </si>
  <si>
    <t>Build</t>
  </si>
  <si>
    <t>Content Migration</t>
  </si>
  <si>
    <t>Testing</t>
  </si>
  <si>
    <t>Deployment</t>
  </si>
  <si>
    <t>Hypercare</t>
  </si>
  <si>
    <t>Knowledge Transfer</t>
  </si>
  <si>
    <t>Training</t>
  </si>
  <si>
    <t>Other re-platform related activities - add rows as needed (Breakdown aligned to the proposed delivery approach)</t>
  </si>
  <si>
    <t xml:space="preserve">Subtotal – 2. One-Time Website Re-platforming and Implementation Costs </t>
  </si>
  <si>
    <t>Total One-time Implementation Costs (Redesign &amp; Replatform)</t>
  </si>
  <si>
    <t>3. Ongoing Recurring Costs</t>
  </si>
  <si>
    <t>3a. Platform Subscription / Licensing</t>
  </si>
  <si>
    <t>Annual Platform Licensing</t>
  </si>
  <si>
    <t>Subscriptions Cost</t>
  </si>
  <si>
    <t>add rows as needed (Breakdown aligned to the proposed delivery approach)</t>
  </si>
  <si>
    <t>Subtotal – 3a. Platform Subscription / Licensing</t>
  </si>
  <si>
    <t>3b. Managed Hosting (Canada-only)</t>
  </si>
  <si>
    <t>Production and non-production hosting  (Dev, Test, Pre-prod, Prod)</t>
  </si>
  <si>
    <t>Backup, DR, monitoring and patching</t>
  </si>
  <si>
    <t>Subtotal – 3b. Managed Hosting (Canada-only)</t>
  </si>
  <si>
    <t>3c. Support &amp; Maintenance</t>
  </si>
  <si>
    <t>Steady-state support and maintenance</t>
  </si>
  <si>
    <t>SLA tier (uptime, response, resolution, credits)</t>
  </si>
  <si>
    <t>Subtotal – 3c. Support &amp; Maintenance / SLA</t>
  </si>
  <si>
    <t>4. Optional Services / Add-ons</t>
  </si>
  <si>
    <t>Optional service/add-on 1</t>
  </si>
  <si>
    <t>Optional services/add-on 2</t>
  </si>
  <si>
    <t>Optional services/add-on 3</t>
  </si>
  <si>
    <t>Subtotal – 4. Optional Services / Add-ons</t>
  </si>
  <si>
    <t>GRAND TOTAL</t>
  </si>
  <si>
    <t>Role</t>
  </si>
  <si>
    <t>Hourly Rate</t>
  </si>
  <si>
    <t>Location (Onsite/Offshore)</t>
  </si>
  <si>
    <t>Current Content Volumes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</si>
</sst>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-;\-* #,##0.00_-;_-* &quot;-&quot;??_-;_-@_-"/>
    <numFmt numFmtId="165" formatCode="&quot;$&quot;#,##0.00"/>
    <numFmt numFmtId="166" formatCode="_-* #,##0_-;\-* #,##0_-;_-* &quot;-&quot;??_-;_-@_-"/>
  </numFmts>
  <fonts count="15" x14ac:knownFonts="1">
    <font>
      <sz val="11"/>
      <color theme="1"/>
      <name val="Calibri"/>
      <family val="2"/>
      <scheme val="minor"/>
    </font>
    <font>
      <b/>
      <sz val="14"/>
      <color rgb="FFFFFFFF"/>
      <name val="Calibri"/>
      <family val="2"/>
    </font>
    <font>
      <i/>
      <sz val="11"/>
      <name val="Calibri"/>
      <family val="2"/>
    </font>
    <font>
      <b/>
      <sz val="11"/>
      <color rgb="FFFFFFFF"/>
      <name val="Calibri"/>
      <family val="2"/>
    </font>
    <font>
      <b/>
      <sz val="11"/>
      <name val="Calibri"/>
      <family val="2"/>
    </font>
    <font>
      <b/>
      <sz val="12"/>
      <color rgb="FFFFFFFF"/>
      <name val="Calibri"/>
      <family val="2"/>
    </font>
    <font>
      <b/>
      <sz val="12"/>
      <name val="Calibri"/>
      <family val="2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1F4E78"/>
      </patternFill>
    </fill>
    <fill>
      <patternFill patternType="solid">
        <fgColor rgb="FFF2F2F2"/>
      </patternFill>
    </fill>
    <fill>
      <patternFill patternType="solid">
        <fgColor rgb="FFFFF2CC"/>
      </patternFill>
    </fill>
    <fill>
      <patternFill patternType="solid">
        <fgColor rgb="FFE2F0D9"/>
      </patternFill>
    </fill>
    <fill>
      <patternFill patternType="solid">
        <fgColor theme="2"/>
        <bgColor indexed="64"/>
      </patternFill>
    </fill>
    <fill>
      <patternFill patternType="solid">
        <fgColor theme="4"/>
        <bgColor indexed="64"/>
      </patternFill>
    </fill>
  </fills>
  <borders count="4">
    <border>
      <left/>
      <right/>
      <top/>
      <bottom/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FBFBF"/>
      </left>
      <right style="thin">
        <color rgb="FFBFBFBF"/>
      </right>
      <top/>
      <bottom/>
      <diagonal/>
    </border>
  </borders>
  <cellStyleXfs count="2">
    <xf numFmtId="0" fontId="0" fillId="0" borderId="0"/>
    <xf numFmtId="164" fontId="12" fillId="0" borderId="0" applyFont="0" applyFill="0" applyBorder="0" applyAlignment="0" applyProtection="0"/>
  </cellStyleXfs>
  <cellXfs count="32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165" fontId="0" fillId="4" borderId="1" xfId="0" applyNumberFormat="1" applyFill="1" applyBorder="1" applyAlignment="1">
      <alignment horizontal="left" vertical="center" wrapText="1"/>
    </xf>
    <xf numFmtId="165" fontId="0" fillId="0" borderId="1" xfId="0" applyNumberFormat="1" applyBorder="1" applyAlignment="1">
      <alignment horizontal="left" vertical="center" wrapText="1"/>
    </xf>
    <xf numFmtId="0" fontId="4" fillId="5" borderId="1" xfId="0" applyFont="1" applyFill="1" applyBorder="1" applyAlignment="1">
      <alignment horizontal="left" vertical="center" wrapText="1"/>
    </xf>
    <xf numFmtId="165" fontId="4" fillId="5" borderId="1" xfId="0" applyNumberFormat="1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165" fontId="5" fillId="2" borderId="1" xfId="0" applyNumberFormat="1" applyFont="1" applyFill="1" applyBorder="1" applyAlignment="1">
      <alignment horizontal="left" vertical="center" wrapText="1"/>
    </xf>
    <xf numFmtId="0" fontId="0" fillId="4" borderId="1" xfId="0" applyFill="1" applyBorder="1" applyAlignment="1">
      <alignment horizontal="left" vertical="center" wrapText="1"/>
    </xf>
    <xf numFmtId="0" fontId="6" fillId="0" borderId="0" xfId="0" applyFont="1"/>
    <xf numFmtId="0" fontId="0" fillId="0" borderId="0" xfId="0" applyAlignment="1">
      <alignment horizontal="left" vertical="center" wrapText="1"/>
    </xf>
    <xf numFmtId="0" fontId="7" fillId="0" borderId="0" xfId="0" applyFont="1"/>
    <xf numFmtId="0" fontId="8" fillId="0" borderId="0" xfId="0" applyFont="1"/>
    <xf numFmtId="0" fontId="8" fillId="0" borderId="1" xfId="0" applyFont="1" applyBorder="1" applyAlignment="1">
      <alignment horizontal="left" vertical="center" wrapText="1"/>
    </xf>
    <xf numFmtId="165" fontId="4" fillId="3" borderId="1" xfId="0" applyNumberFormat="1" applyFont="1" applyFill="1" applyBorder="1" applyAlignment="1">
      <alignment horizontal="left" vertical="center" wrapText="1"/>
    </xf>
    <xf numFmtId="0" fontId="10" fillId="6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165" fontId="4" fillId="0" borderId="1" xfId="0" applyNumberFormat="1" applyFont="1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2" xfId="0" applyBorder="1"/>
    <xf numFmtId="0" fontId="3" fillId="2" borderId="2" xfId="0" applyFont="1" applyFill="1" applyBorder="1" applyAlignment="1">
      <alignment horizontal="center" vertical="center" wrapText="1"/>
    </xf>
    <xf numFmtId="3" fontId="0" fillId="0" borderId="2" xfId="0" applyNumberFormat="1" applyBorder="1"/>
    <xf numFmtId="0" fontId="9" fillId="7" borderId="2" xfId="0" applyFont="1" applyFill="1" applyBorder="1"/>
    <xf numFmtId="3" fontId="13" fillId="0" borderId="2" xfId="0" applyNumberFormat="1" applyFont="1" applyBorder="1"/>
    <xf numFmtId="166" fontId="13" fillId="0" borderId="2" xfId="1" applyNumberFormat="1" applyFont="1" applyBorder="1"/>
    <xf numFmtId="0" fontId="9" fillId="0" borderId="2" xfId="0" applyFont="1" applyBorder="1"/>
    <xf numFmtId="0" fontId="14" fillId="0" borderId="2" xfId="0" applyFont="1" applyBorder="1"/>
    <xf numFmtId="0" fontId="1" fillId="2" borderId="0" xfId="0" applyFont="1" applyFill="1" applyAlignment="1">
      <alignment horizontal="center" vertical="center" wrapText="1"/>
    </xf>
    <xf numFmtId="0" fontId="0" fillId="0" borderId="0" xfId="0"/>
    <xf numFmtId="0" fontId="2" fillId="0" borderId="0" xfId="0" applyFont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38"/>
  <sheetViews>
    <sheetView tabSelected="1" zoomScale="70" zoomScaleNormal="70" workbookViewId="0">
      <pane ySplit="2" topLeftCell="A10" activePane="bottomLeft" state="frozen"/>
      <selection pane="bottomLeft" activeCell="B41" sqref="B41"/>
    </sheetView>
  </sheetViews>
  <sheetFormatPr defaultRowHeight="15" x14ac:dyDescent="0.25"/>
  <cols>
    <col min="1" max="1" width="49.28515625" customWidth="1"/>
    <col min="2" max="2" width="55" customWidth="1"/>
    <col min="3" max="3" width="22" customWidth="1"/>
    <col min="4" max="4" width="29.42578125" customWidth="1"/>
    <col min="5" max="7" width="25.7109375" customWidth="1"/>
    <col min="8" max="8" width="28.42578125" customWidth="1"/>
    <col min="9" max="13" width="25.7109375" customWidth="1"/>
  </cols>
  <sheetData>
    <row r="1" spans="1:5" ht="27.95" customHeight="1" x14ac:dyDescent="0.25">
      <c r="A1" s="29" t="s">
        <v>0</v>
      </c>
      <c r="B1" s="30"/>
      <c r="C1" s="30"/>
      <c r="D1" s="30"/>
      <c r="E1" s="30"/>
    </row>
    <row r="3" spans="1:5" x14ac:dyDescent="0.25">
      <c r="A3" s="2" t="s">
        <v>1</v>
      </c>
      <c r="B3" s="10"/>
    </row>
    <row r="4" spans="1:5" x14ac:dyDescent="0.25">
      <c r="A4" s="2" t="s">
        <v>2</v>
      </c>
      <c r="B4" s="3" t="s">
        <v>3</v>
      </c>
    </row>
    <row r="5" spans="1:5" x14ac:dyDescent="0.25">
      <c r="A5" s="2" t="s">
        <v>4</v>
      </c>
      <c r="B5" s="3" t="s">
        <v>5</v>
      </c>
    </row>
    <row r="6" spans="1:5" x14ac:dyDescent="0.25">
      <c r="A6" s="2" t="s">
        <v>6</v>
      </c>
      <c r="B6" s="3" t="s">
        <v>7</v>
      </c>
    </row>
    <row r="7" spans="1:5" x14ac:dyDescent="0.25">
      <c r="A7" s="2" t="s">
        <v>8</v>
      </c>
      <c r="B7" s="10"/>
    </row>
    <row r="9" spans="1:5" ht="15.75" x14ac:dyDescent="0.25">
      <c r="A9" s="11" t="s">
        <v>9</v>
      </c>
    </row>
    <row r="10" spans="1:5" ht="30" x14ac:dyDescent="0.25">
      <c r="A10" s="12" t="s">
        <v>10</v>
      </c>
    </row>
    <row r="11" spans="1:5" ht="30" x14ac:dyDescent="0.25">
      <c r="A11" s="12" t="s">
        <v>11</v>
      </c>
    </row>
    <row r="12" spans="1:5" ht="30" x14ac:dyDescent="0.25">
      <c r="A12" s="12" t="s">
        <v>12</v>
      </c>
    </row>
    <row r="13" spans="1:5" ht="30" x14ac:dyDescent="0.25">
      <c r="A13" s="12" t="s">
        <v>13</v>
      </c>
    </row>
    <row r="14" spans="1:5" ht="30" x14ac:dyDescent="0.25">
      <c r="A14" s="12" t="s">
        <v>14</v>
      </c>
    </row>
    <row r="15" spans="1:5" ht="45" x14ac:dyDescent="0.25">
      <c r="A15" s="12" t="s">
        <v>15</v>
      </c>
    </row>
    <row r="16" spans="1:5" ht="30" x14ac:dyDescent="0.25">
      <c r="A16" s="12" t="s">
        <v>16</v>
      </c>
    </row>
    <row r="17" spans="1:4" ht="60" x14ac:dyDescent="0.25">
      <c r="A17" s="12" t="s">
        <v>17</v>
      </c>
    </row>
    <row r="20" spans="1:4" ht="15.75" x14ac:dyDescent="0.25">
      <c r="A20" s="11" t="s">
        <v>18</v>
      </c>
    </row>
    <row r="21" spans="1:4" ht="24" customHeight="1" x14ac:dyDescent="0.25">
      <c r="A21" s="1" t="s">
        <v>19</v>
      </c>
      <c r="B21" s="1" t="s">
        <v>20</v>
      </c>
      <c r="C21" s="1" t="s">
        <v>21</v>
      </c>
      <c r="D21" s="1" t="s">
        <v>22</v>
      </c>
    </row>
    <row r="22" spans="1:4" x14ac:dyDescent="0.25">
      <c r="A22" s="3">
        <v>1</v>
      </c>
      <c r="B22" s="10"/>
      <c r="C22" s="10"/>
      <c r="D22" s="10"/>
    </row>
    <row r="23" spans="1:4" x14ac:dyDescent="0.25">
      <c r="A23" s="3">
        <v>2</v>
      </c>
      <c r="B23" s="10"/>
      <c r="C23" s="10"/>
      <c r="D23" s="10"/>
    </row>
    <row r="24" spans="1:4" x14ac:dyDescent="0.25">
      <c r="A24" s="3">
        <v>3</v>
      </c>
      <c r="B24" s="10"/>
      <c r="C24" s="10"/>
      <c r="D24" s="10"/>
    </row>
    <row r="25" spans="1:4" x14ac:dyDescent="0.25">
      <c r="A25" s="3">
        <v>4</v>
      </c>
      <c r="B25" s="10"/>
      <c r="C25" s="10"/>
      <c r="D25" s="10"/>
    </row>
    <row r="26" spans="1:4" x14ac:dyDescent="0.25">
      <c r="A26" s="3">
        <v>5</v>
      </c>
      <c r="B26" s="10"/>
      <c r="C26" s="10"/>
      <c r="D26" s="10"/>
    </row>
    <row r="27" spans="1:4" x14ac:dyDescent="0.25">
      <c r="A27" s="3">
        <v>6</v>
      </c>
      <c r="B27" s="10"/>
      <c r="C27" s="10"/>
      <c r="D27" s="10"/>
    </row>
    <row r="28" spans="1:4" x14ac:dyDescent="0.25">
      <c r="A28" s="3">
        <v>7</v>
      </c>
      <c r="B28" s="10"/>
      <c r="C28" s="10"/>
      <c r="D28" s="10"/>
    </row>
    <row r="29" spans="1:4" x14ac:dyDescent="0.25">
      <c r="A29" s="3">
        <v>8</v>
      </c>
      <c r="B29" s="10"/>
      <c r="C29" s="10"/>
      <c r="D29" s="10"/>
    </row>
    <row r="30" spans="1:4" x14ac:dyDescent="0.25">
      <c r="A30" s="3">
        <v>9</v>
      </c>
      <c r="B30" s="10"/>
      <c r="C30" s="10"/>
      <c r="D30" s="10"/>
    </row>
    <row r="31" spans="1:4" x14ac:dyDescent="0.25">
      <c r="A31" s="3">
        <v>10</v>
      </c>
      <c r="B31" s="10"/>
      <c r="C31" s="10"/>
      <c r="D31" s="10"/>
    </row>
    <row r="33" spans="1:13" x14ac:dyDescent="0.25">
      <c r="C33" s="21"/>
    </row>
    <row r="34" spans="1:13" ht="15.75" x14ac:dyDescent="0.25">
      <c r="A34" s="13" t="s">
        <v>93</v>
      </c>
    </row>
    <row r="35" spans="1:13" ht="41.1" customHeight="1" x14ac:dyDescent="0.25">
      <c r="A35" s="22" t="s">
        <v>23</v>
      </c>
      <c r="B35" s="22" t="s">
        <v>24</v>
      </c>
      <c r="C35" s="22" t="s">
        <v>25</v>
      </c>
      <c r="D35" s="22" t="s">
        <v>26</v>
      </c>
      <c r="E35" s="22" t="s">
        <v>27</v>
      </c>
      <c r="F35" s="22" t="s">
        <v>28</v>
      </c>
      <c r="G35" s="22" t="s">
        <v>29</v>
      </c>
      <c r="H35" s="22" t="s">
        <v>30</v>
      </c>
      <c r="I35" s="22" t="s">
        <v>31</v>
      </c>
      <c r="J35" s="22" t="s">
        <v>32</v>
      </c>
      <c r="K35" s="22" t="s">
        <v>33</v>
      </c>
      <c r="L35" s="22" t="s">
        <v>34</v>
      </c>
      <c r="M35" s="22" t="s">
        <v>35</v>
      </c>
    </row>
    <row r="36" spans="1:13" x14ac:dyDescent="0.25">
      <c r="A36" s="27" t="s">
        <v>36</v>
      </c>
      <c r="B36" s="21">
        <v>1</v>
      </c>
      <c r="C36" s="21">
        <v>319</v>
      </c>
      <c r="D36" s="21">
        <v>11</v>
      </c>
      <c r="E36" s="21">
        <v>435</v>
      </c>
      <c r="F36" s="21">
        <v>20</v>
      </c>
      <c r="G36" s="21">
        <v>401</v>
      </c>
      <c r="H36" s="23">
        <v>16</v>
      </c>
      <c r="I36" s="23">
        <v>337</v>
      </c>
      <c r="J36" s="23">
        <v>10</v>
      </c>
      <c r="K36" s="23">
        <v>337</v>
      </c>
      <c r="L36" s="23">
        <v>11</v>
      </c>
      <c r="M36" s="21">
        <v>26</v>
      </c>
    </row>
    <row r="37" spans="1:13" s="14" customFormat="1" x14ac:dyDescent="0.25">
      <c r="A37" s="28" t="s">
        <v>37</v>
      </c>
      <c r="B37" s="25">
        <v>496810</v>
      </c>
      <c r="C37" s="25">
        <v>122558</v>
      </c>
      <c r="D37" s="25">
        <f>11840+8481</f>
        <v>20321</v>
      </c>
      <c r="E37" s="25">
        <v>852227</v>
      </c>
      <c r="F37" s="26">
        <f>140094+98602</f>
        <v>238696</v>
      </c>
      <c r="G37" s="25">
        <v>520338</v>
      </c>
      <c r="H37" s="26">
        <f>25835+14195</f>
        <v>40030</v>
      </c>
      <c r="I37" s="25">
        <v>250433</v>
      </c>
      <c r="J37" s="26">
        <f>13086+8916</f>
        <v>22002</v>
      </c>
      <c r="K37" s="25">
        <v>98772</v>
      </c>
      <c r="L37" s="25">
        <f>2023+508</f>
        <v>2531</v>
      </c>
      <c r="M37" s="25">
        <v>48593</v>
      </c>
    </row>
    <row r="38" spans="1:13" x14ac:dyDescent="0.25">
      <c r="A38" s="27" t="s">
        <v>38</v>
      </c>
      <c r="B38" s="21">
        <v>11</v>
      </c>
      <c r="C38" s="21">
        <v>122</v>
      </c>
      <c r="D38" s="21">
        <v>47</v>
      </c>
      <c r="E38" s="21">
        <v>212</v>
      </c>
      <c r="F38" s="21">
        <v>59</v>
      </c>
      <c r="G38" s="21">
        <v>142</v>
      </c>
      <c r="H38" s="21">
        <v>38</v>
      </c>
      <c r="I38" s="21">
        <v>162</v>
      </c>
      <c r="J38" s="21">
        <v>44</v>
      </c>
      <c r="K38" s="21">
        <v>72</v>
      </c>
      <c r="L38" s="21">
        <v>39</v>
      </c>
      <c r="M38" s="21">
        <v>500</v>
      </c>
    </row>
  </sheetData>
  <mergeCells count="1">
    <mergeCell ref="A1:E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64"/>
  <sheetViews>
    <sheetView zoomScaleNormal="100" workbookViewId="0">
      <pane xSplit="2" ySplit="4" topLeftCell="C27" activePane="bottomRight" state="frozen"/>
      <selection pane="topRight"/>
      <selection pane="bottomLeft"/>
      <selection pane="bottomRight" activeCell="I70" sqref="I70"/>
    </sheetView>
  </sheetViews>
  <sheetFormatPr defaultRowHeight="15" x14ac:dyDescent="0.25"/>
  <cols>
    <col min="1" max="1" width="36" customWidth="1"/>
    <col min="2" max="2" width="46" customWidth="1"/>
    <col min="3" max="3" width="14.5703125" bestFit="1" customWidth="1"/>
    <col min="4" max="5" width="14" customWidth="1"/>
    <col min="6" max="9" width="16" customWidth="1"/>
  </cols>
  <sheetData>
    <row r="1" spans="1:9" ht="27.95" customHeight="1" x14ac:dyDescent="0.25">
      <c r="A1" s="29" t="s">
        <v>39</v>
      </c>
      <c r="B1" s="30"/>
      <c r="C1" s="30"/>
      <c r="D1" s="30"/>
      <c r="E1" s="30"/>
      <c r="F1" s="30"/>
      <c r="G1" s="30"/>
      <c r="H1" s="30"/>
      <c r="I1" s="30"/>
    </row>
    <row r="2" spans="1:9" x14ac:dyDescent="0.25">
      <c r="A2" s="31" t="s">
        <v>40</v>
      </c>
      <c r="B2" s="30"/>
      <c r="C2" s="30"/>
      <c r="D2" s="30"/>
      <c r="E2" s="30"/>
      <c r="F2" s="30"/>
      <c r="G2" s="30"/>
      <c r="H2" s="30"/>
      <c r="I2" s="30"/>
    </row>
    <row r="4" spans="1:9" ht="32.1" customHeight="1" x14ac:dyDescent="0.25">
      <c r="A4" s="1" t="s">
        <v>41</v>
      </c>
      <c r="B4" s="1" t="s">
        <v>42</v>
      </c>
      <c r="C4" s="1" t="s">
        <v>43</v>
      </c>
      <c r="D4" s="1" t="s">
        <v>44</v>
      </c>
      <c r="E4" s="1" t="s">
        <v>45</v>
      </c>
      <c r="F4" s="1" t="s">
        <v>46</v>
      </c>
      <c r="G4" s="1" t="s">
        <v>47</v>
      </c>
      <c r="H4" s="1" t="s">
        <v>48</v>
      </c>
      <c r="I4" s="1" t="s">
        <v>49</v>
      </c>
    </row>
    <row r="5" spans="1:9" x14ac:dyDescent="0.25">
      <c r="A5" s="2" t="s">
        <v>50</v>
      </c>
      <c r="C5" s="2"/>
      <c r="D5" s="2"/>
      <c r="E5" s="2"/>
      <c r="F5" s="2"/>
      <c r="G5" s="2"/>
      <c r="H5" s="2"/>
      <c r="I5" s="2"/>
    </row>
    <row r="6" spans="1:9" x14ac:dyDescent="0.25">
      <c r="A6" s="15"/>
      <c r="B6" s="3" t="s">
        <v>51</v>
      </c>
      <c r="C6" s="4"/>
      <c r="D6" s="4"/>
      <c r="E6" s="4"/>
      <c r="F6" s="5">
        <f>SUM(C6:E6)</f>
        <v>0</v>
      </c>
      <c r="G6" s="4"/>
      <c r="H6" s="4"/>
      <c r="I6" s="5">
        <f t="shared" ref="I6:I13" si="0">SUM(C6:E6)+SUM(G6:H6)</f>
        <v>0</v>
      </c>
    </row>
    <row r="7" spans="1:9" x14ac:dyDescent="0.25">
      <c r="A7" s="15"/>
      <c r="B7" s="3" t="s">
        <v>52</v>
      </c>
      <c r="C7" s="4"/>
      <c r="D7" s="4"/>
      <c r="E7" s="4"/>
      <c r="F7" s="5">
        <f>SUM(C7:E7)</f>
        <v>0</v>
      </c>
      <c r="G7" s="4"/>
      <c r="H7" s="4"/>
      <c r="I7" s="5">
        <f t="shared" si="0"/>
        <v>0</v>
      </c>
    </row>
    <row r="8" spans="1:9" x14ac:dyDescent="0.25">
      <c r="A8" s="15"/>
      <c r="B8" s="3" t="s">
        <v>53</v>
      </c>
      <c r="C8" s="4"/>
      <c r="D8" s="4"/>
      <c r="E8" s="4"/>
      <c r="F8" s="5">
        <f t="shared" ref="F8:F13" si="1">SUM(C8:E8)</f>
        <v>0</v>
      </c>
      <c r="G8" s="4"/>
      <c r="H8" s="4"/>
      <c r="I8" s="5">
        <f t="shared" si="0"/>
        <v>0</v>
      </c>
    </row>
    <row r="9" spans="1:9" x14ac:dyDescent="0.25">
      <c r="A9" s="15"/>
      <c r="B9" s="12" t="s">
        <v>54</v>
      </c>
      <c r="C9" s="4"/>
      <c r="D9" s="4"/>
      <c r="E9" s="4"/>
      <c r="F9" s="5">
        <f t="shared" si="1"/>
        <v>0</v>
      </c>
      <c r="G9" s="4"/>
      <c r="H9" s="4"/>
      <c r="I9" s="5">
        <f t="shared" si="0"/>
        <v>0</v>
      </c>
    </row>
    <row r="10" spans="1:9" x14ac:dyDescent="0.25">
      <c r="A10" s="15"/>
      <c r="B10" s="3" t="s">
        <v>55</v>
      </c>
      <c r="C10" s="4"/>
      <c r="D10" s="4"/>
      <c r="E10" s="4"/>
      <c r="F10" s="5">
        <f>SUM(C10:E10)</f>
        <v>0</v>
      </c>
      <c r="G10" s="4"/>
      <c r="H10" s="4"/>
      <c r="I10" s="5">
        <f t="shared" si="0"/>
        <v>0</v>
      </c>
    </row>
    <row r="11" spans="1:9" x14ac:dyDescent="0.25">
      <c r="A11" s="15"/>
      <c r="B11" s="3"/>
      <c r="C11" s="4"/>
      <c r="D11" s="4"/>
      <c r="E11" s="4"/>
      <c r="F11" s="5">
        <f t="shared" si="1"/>
        <v>0</v>
      </c>
      <c r="G11" s="4"/>
      <c r="H11" s="4"/>
      <c r="I11" s="5">
        <f t="shared" si="0"/>
        <v>0</v>
      </c>
    </row>
    <row r="12" spans="1:9" x14ac:dyDescent="0.25">
      <c r="A12" s="15"/>
      <c r="B12" s="3"/>
      <c r="C12" s="4"/>
      <c r="D12" s="4"/>
      <c r="E12" s="4"/>
      <c r="F12" s="5">
        <f t="shared" si="1"/>
        <v>0</v>
      </c>
      <c r="G12" s="4"/>
      <c r="H12" s="4"/>
      <c r="I12" s="5">
        <f t="shared" si="0"/>
        <v>0</v>
      </c>
    </row>
    <row r="13" spans="1:9" ht="45" x14ac:dyDescent="0.25">
      <c r="A13" s="15"/>
      <c r="B13" s="17" t="s">
        <v>56</v>
      </c>
      <c r="C13" s="4"/>
      <c r="D13" s="4"/>
      <c r="E13" s="4"/>
      <c r="F13" s="5">
        <f t="shared" si="1"/>
        <v>0</v>
      </c>
      <c r="G13" s="4"/>
      <c r="H13" s="4"/>
      <c r="I13" s="5">
        <f t="shared" si="0"/>
        <v>0</v>
      </c>
    </row>
    <row r="14" spans="1:9" ht="30" x14ac:dyDescent="0.25">
      <c r="A14" s="6" t="s">
        <v>57</v>
      </c>
      <c r="B14" s="6"/>
      <c r="C14" s="7">
        <f t="shared" ref="C14:I14" si="2">SUM(C6:C13)</f>
        <v>0</v>
      </c>
      <c r="D14" s="7">
        <f t="shared" si="2"/>
        <v>0</v>
      </c>
      <c r="E14" s="7">
        <f t="shared" si="2"/>
        <v>0</v>
      </c>
      <c r="F14" s="7">
        <f t="shared" si="2"/>
        <v>0</v>
      </c>
      <c r="G14" s="7">
        <f t="shared" si="2"/>
        <v>0</v>
      </c>
      <c r="H14" s="7">
        <f t="shared" si="2"/>
        <v>0</v>
      </c>
      <c r="I14" s="7">
        <f t="shared" si="2"/>
        <v>0</v>
      </c>
    </row>
    <row r="15" spans="1:9" x14ac:dyDescent="0.25">
      <c r="A15" s="15"/>
      <c r="B15" s="3"/>
      <c r="C15" s="5"/>
      <c r="D15" s="5"/>
      <c r="E15" s="5"/>
      <c r="F15" s="5"/>
      <c r="G15" s="5"/>
      <c r="H15" s="5"/>
      <c r="I15" s="5"/>
    </row>
    <row r="16" spans="1:9" ht="30" x14ac:dyDescent="0.25">
      <c r="A16" s="2" t="s">
        <v>58</v>
      </c>
      <c r="B16" s="2"/>
      <c r="C16" s="16"/>
      <c r="D16" s="16"/>
      <c r="E16" s="16"/>
      <c r="F16" s="16"/>
      <c r="G16" s="16"/>
      <c r="H16" s="16"/>
      <c r="I16" s="16"/>
    </row>
    <row r="17" spans="1:9" x14ac:dyDescent="0.25">
      <c r="A17" s="15"/>
      <c r="B17" s="3" t="s">
        <v>59</v>
      </c>
      <c r="C17" s="4"/>
      <c r="D17" s="4"/>
      <c r="E17" s="4"/>
      <c r="F17" s="5">
        <f t="shared" ref="F17:F27" si="3">SUM(C17:E17)</f>
        <v>0</v>
      </c>
      <c r="G17" s="4"/>
      <c r="H17" s="4"/>
      <c r="I17" s="5">
        <f t="shared" ref="I17:I27" si="4">SUM(C17:E17)+SUM(G17:H17)</f>
        <v>0</v>
      </c>
    </row>
    <row r="18" spans="1:9" x14ac:dyDescent="0.25">
      <c r="A18" s="15"/>
      <c r="B18" s="3" t="s">
        <v>60</v>
      </c>
      <c r="C18" s="4"/>
      <c r="D18" s="4"/>
      <c r="E18" s="4"/>
      <c r="F18" s="5">
        <f t="shared" si="3"/>
        <v>0</v>
      </c>
      <c r="G18" s="4"/>
      <c r="H18" s="4"/>
      <c r="I18" s="5">
        <f t="shared" si="4"/>
        <v>0</v>
      </c>
    </row>
    <row r="19" spans="1:9" x14ac:dyDescent="0.25">
      <c r="A19" s="15"/>
      <c r="B19" s="3" t="s">
        <v>61</v>
      </c>
      <c r="C19" s="4"/>
      <c r="D19" s="4"/>
      <c r="E19" s="4"/>
      <c r="F19" s="5">
        <f t="shared" si="3"/>
        <v>0</v>
      </c>
      <c r="G19" s="4"/>
      <c r="H19" s="4"/>
      <c r="I19" s="5">
        <f t="shared" si="4"/>
        <v>0</v>
      </c>
    </row>
    <row r="20" spans="1:9" x14ac:dyDescent="0.25">
      <c r="A20" s="15"/>
      <c r="B20" s="3" t="s">
        <v>62</v>
      </c>
      <c r="C20" s="4"/>
      <c r="D20" s="4"/>
      <c r="E20" s="4"/>
      <c r="F20" s="5">
        <f t="shared" si="3"/>
        <v>0</v>
      </c>
      <c r="G20" s="4"/>
      <c r="H20" s="4"/>
      <c r="I20" s="5">
        <f t="shared" si="4"/>
        <v>0</v>
      </c>
    </row>
    <row r="21" spans="1:9" x14ac:dyDescent="0.25">
      <c r="A21" s="15"/>
      <c r="B21" s="3" t="s">
        <v>63</v>
      </c>
      <c r="C21" s="4"/>
      <c r="D21" s="4"/>
      <c r="E21" s="4"/>
      <c r="F21" s="5">
        <f t="shared" si="3"/>
        <v>0</v>
      </c>
      <c r="G21" s="4"/>
      <c r="H21" s="4"/>
      <c r="I21" s="5">
        <f t="shared" si="4"/>
        <v>0</v>
      </c>
    </row>
    <row r="22" spans="1:9" x14ac:dyDescent="0.25">
      <c r="A22" s="15"/>
      <c r="B22" s="3" t="s">
        <v>64</v>
      </c>
      <c r="C22" s="4"/>
      <c r="D22" s="4"/>
      <c r="E22" s="4"/>
      <c r="F22" s="5">
        <f t="shared" si="3"/>
        <v>0</v>
      </c>
      <c r="G22" s="4"/>
      <c r="H22" s="4"/>
      <c r="I22" s="5">
        <f t="shared" si="4"/>
        <v>0</v>
      </c>
    </row>
    <row r="23" spans="1:9" x14ac:dyDescent="0.25">
      <c r="A23" s="15"/>
      <c r="B23" s="20" t="s">
        <v>65</v>
      </c>
      <c r="C23" s="4"/>
      <c r="D23" s="4"/>
      <c r="E23" s="4"/>
      <c r="F23" s="5">
        <f t="shared" si="3"/>
        <v>0</v>
      </c>
      <c r="G23" s="4"/>
      <c r="H23" s="4"/>
      <c r="I23" s="5">
        <f t="shared" si="4"/>
        <v>0</v>
      </c>
    </row>
    <row r="24" spans="1:9" x14ac:dyDescent="0.25">
      <c r="A24" s="3"/>
      <c r="B24" s="3" t="s">
        <v>66</v>
      </c>
      <c r="C24" s="4"/>
      <c r="D24" s="4"/>
      <c r="E24" s="4"/>
      <c r="F24" s="5">
        <f t="shared" si="3"/>
        <v>0</v>
      </c>
      <c r="G24" s="4"/>
      <c r="H24" s="4"/>
      <c r="I24" s="5">
        <f t="shared" si="4"/>
        <v>0</v>
      </c>
    </row>
    <row r="25" spans="1:9" x14ac:dyDescent="0.25">
      <c r="A25" s="3"/>
      <c r="B25" s="3"/>
      <c r="C25" s="4"/>
      <c r="D25" s="4"/>
      <c r="E25" s="4"/>
      <c r="F25" s="5">
        <f t="shared" si="3"/>
        <v>0</v>
      </c>
      <c r="G25" s="4"/>
      <c r="H25" s="4"/>
      <c r="I25" s="5">
        <f t="shared" si="4"/>
        <v>0</v>
      </c>
    </row>
    <row r="26" spans="1:9" x14ac:dyDescent="0.25">
      <c r="A26" s="3"/>
      <c r="B26" s="3"/>
      <c r="C26" s="4"/>
      <c r="D26" s="4"/>
      <c r="E26" s="4"/>
      <c r="F26" s="5">
        <f t="shared" si="3"/>
        <v>0</v>
      </c>
      <c r="G26" s="4"/>
      <c r="H26" s="4"/>
      <c r="I26" s="5">
        <f t="shared" si="4"/>
        <v>0</v>
      </c>
    </row>
    <row r="27" spans="1:9" ht="45" x14ac:dyDescent="0.25">
      <c r="A27" s="3"/>
      <c r="B27" s="17" t="s">
        <v>67</v>
      </c>
      <c r="C27" s="4"/>
      <c r="D27" s="4"/>
      <c r="E27" s="4"/>
      <c r="F27" s="5">
        <f t="shared" si="3"/>
        <v>0</v>
      </c>
      <c r="G27" s="4"/>
      <c r="H27" s="4"/>
      <c r="I27" s="5">
        <f t="shared" si="4"/>
        <v>0</v>
      </c>
    </row>
    <row r="28" spans="1:9" ht="43.5" customHeight="1" x14ac:dyDescent="0.25">
      <c r="A28" s="6" t="s">
        <v>68</v>
      </c>
      <c r="B28" s="6"/>
      <c r="C28" s="7">
        <f>SUM(C17:C27)</f>
        <v>0</v>
      </c>
      <c r="D28" s="7">
        <f t="shared" ref="D28:I28" si="5">SUM(D17:D27)</f>
        <v>0</v>
      </c>
      <c r="E28" s="7">
        <f t="shared" si="5"/>
        <v>0</v>
      </c>
      <c r="F28" s="7">
        <f t="shared" si="5"/>
        <v>0</v>
      </c>
      <c r="G28" s="7">
        <f t="shared" si="5"/>
        <v>0</v>
      </c>
      <c r="H28" s="7">
        <f t="shared" si="5"/>
        <v>0</v>
      </c>
      <c r="I28" s="7">
        <f t="shared" si="5"/>
        <v>0</v>
      </c>
    </row>
    <row r="29" spans="1:9" x14ac:dyDescent="0.25">
      <c r="A29" s="18"/>
      <c r="B29" s="18"/>
      <c r="C29" s="19"/>
      <c r="D29" s="19"/>
      <c r="E29" s="19"/>
      <c r="F29" s="19"/>
      <c r="G29" s="19"/>
      <c r="H29" s="19"/>
      <c r="I29" s="19"/>
    </row>
    <row r="30" spans="1:9" ht="43.5" customHeight="1" x14ac:dyDescent="0.25">
      <c r="A30" s="6" t="s">
        <v>69</v>
      </c>
      <c r="B30" s="6"/>
      <c r="C30" s="7">
        <f>C14+C28</f>
        <v>0</v>
      </c>
      <c r="D30" s="7">
        <f t="shared" ref="D30:I30" si="6">D14+D28</f>
        <v>0</v>
      </c>
      <c r="E30" s="7">
        <f t="shared" si="6"/>
        <v>0</v>
      </c>
      <c r="F30" s="7">
        <f t="shared" si="6"/>
        <v>0</v>
      </c>
      <c r="G30" s="7">
        <f t="shared" si="6"/>
        <v>0</v>
      </c>
      <c r="H30" s="7">
        <f t="shared" si="6"/>
        <v>0</v>
      </c>
      <c r="I30" s="7">
        <f t="shared" si="6"/>
        <v>0</v>
      </c>
    </row>
    <row r="32" spans="1:9" x14ac:dyDescent="0.25">
      <c r="A32" s="2" t="s">
        <v>70</v>
      </c>
      <c r="B32" s="2"/>
      <c r="C32" s="2"/>
      <c r="D32" s="2"/>
      <c r="E32" s="2"/>
      <c r="F32" s="2"/>
      <c r="G32" s="2"/>
      <c r="H32" s="2"/>
      <c r="I32" s="2"/>
    </row>
    <row r="33" spans="1:9" x14ac:dyDescent="0.25">
      <c r="A33" s="2" t="s">
        <v>71</v>
      </c>
      <c r="B33" s="2"/>
      <c r="C33" s="2"/>
      <c r="D33" s="2"/>
      <c r="E33" s="2"/>
      <c r="F33" s="2"/>
      <c r="G33" s="2"/>
      <c r="H33" s="2"/>
      <c r="I33" s="2"/>
    </row>
    <row r="34" spans="1:9" x14ac:dyDescent="0.25">
      <c r="A34" s="3"/>
      <c r="B34" s="3" t="s">
        <v>72</v>
      </c>
      <c r="C34" s="4"/>
      <c r="D34" s="4"/>
      <c r="E34" s="4"/>
      <c r="F34" s="5">
        <f>SUM(C34:E34)</f>
        <v>0</v>
      </c>
      <c r="G34" s="4"/>
      <c r="H34" s="4"/>
      <c r="I34" s="5">
        <f>SUM(C34:E34)+SUM(G34:H34)</f>
        <v>0</v>
      </c>
    </row>
    <row r="35" spans="1:9" x14ac:dyDescent="0.25">
      <c r="A35" s="3"/>
      <c r="B35" s="3" t="s">
        <v>73</v>
      </c>
      <c r="C35" s="4"/>
      <c r="D35" s="4"/>
      <c r="E35" s="4"/>
      <c r="F35" s="5">
        <f t="shared" ref="F35:F37" si="7">SUM(C35:E35)</f>
        <v>0</v>
      </c>
      <c r="G35" s="4"/>
      <c r="H35" s="4"/>
      <c r="I35" s="5">
        <f t="shared" ref="I35:I37" si="8">SUM(C35:E35)+SUM(G35:H35)</f>
        <v>0</v>
      </c>
    </row>
    <row r="36" spans="1:9" x14ac:dyDescent="0.25">
      <c r="A36" s="3"/>
      <c r="B36" s="3"/>
      <c r="C36" s="4"/>
      <c r="D36" s="4"/>
      <c r="E36" s="4"/>
      <c r="F36" s="5">
        <f t="shared" si="7"/>
        <v>0</v>
      </c>
      <c r="G36" s="4"/>
      <c r="H36" s="4"/>
      <c r="I36" s="5">
        <f t="shared" si="8"/>
        <v>0</v>
      </c>
    </row>
    <row r="37" spans="1:9" ht="30" x14ac:dyDescent="0.25">
      <c r="A37" s="3"/>
      <c r="B37" s="17" t="s">
        <v>74</v>
      </c>
      <c r="C37" s="4"/>
      <c r="D37" s="4"/>
      <c r="E37" s="4"/>
      <c r="F37" s="5">
        <f t="shared" si="7"/>
        <v>0</v>
      </c>
      <c r="G37" s="4"/>
      <c r="H37" s="4"/>
      <c r="I37" s="5">
        <f t="shared" si="8"/>
        <v>0</v>
      </c>
    </row>
    <row r="38" spans="1:9" ht="30" x14ac:dyDescent="0.25">
      <c r="A38" s="6" t="s">
        <v>75</v>
      </c>
      <c r="B38" s="6"/>
      <c r="C38" s="7">
        <f t="shared" ref="C38:I38" si="9">SUM(C34:C37)</f>
        <v>0</v>
      </c>
      <c r="D38" s="7">
        <f t="shared" si="9"/>
        <v>0</v>
      </c>
      <c r="E38" s="7">
        <f t="shared" si="9"/>
        <v>0</v>
      </c>
      <c r="F38" s="7">
        <f t="shared" si="9"/>
        <v>0</v>
      </c>
      <c r="G38" s="7">
        <f t="shared" si="9"/>
        <v>0</v>
      </c>
      <c r="H38" s="7">
        <f t="shared" si="9"/>
        <v>0</v>
      </c>
      <c r="I38" s="7">
        <f t="shared" si="9"/>
        <v>0</v>
      </c>
    </row>
    <row r="40" spans="1:9" x14ac:dyDescent="0.25">
      <c r="A40" s="2" t="s">
        <v>76</v>
      </c>
      <c r="B40" s="2"/>
      <c r="C40" s="2"/>
      <c r="D40" s="2"/>
      <c r="E40" s="2"/>
      <c r="F40" s="2"/>
      <c r="G40" s="2"/>
      <c r="H40" s="2"/>
      <c r="I40" s="2"/>
    </row>
    <row r="41" spans="1:9" ht="30" x14ac:dyDescent="0.25">
      <c r="A41" s="3"/>
      <c r="B41" s="3" t="s">
        <v>77</v>
      </c>
      <c r="C41" s="4"/>
      <c r="D41" s="4"/>
      <c r="E41" s="4"/>
      <c r="F41" s="5">
        <f>SUM(C41:E41)</f>
        <v>0</v>
      </c>
      <c r="G41" s="4"/>
      <c r="H41" s="4"/>
      <c r="I41" s="5">
        <f>SUM(C41:E41)+SUM(G41:H41)</f>
        <v>0</v>
      </c>
    </row>
    <row r="42" spans="1:9" ht="25.5" customHeight="1" x14ac:dyDescent="0.25">
      <c r="A42" s="3"/>
      <c r="B42" s="3" t="s">
        <v>78</v>
      </c>
      <c r="C42" s="4"/>
      <c r="D42" s="4"/>
      <c r="E42" s="4"/>
      <c r="F42" s="5">
        <f t="shared" ref="F42:F44" si="10">SUM(C42:E42)</f>
        <v>0</v>
      </c>
      <c r="G42" s="4"/>
      <c r="H42" s="4"/>
      <c r="I42" s="5">
        <f t="shared" ref="I42:I44" si="11">SUM(C42:E42)+SUM(G42:H42)</f>
        <v>0</v>
      </c>
    </row>
    <row r="43" spans="1:9" ht="18" customHeight="1" x14ac:dyDescent="0.25">
      <c r="A43" s="3"/>
      <c r="B43" s="3"/>
      <c r="C43" s="4"/>
      <c r="D43" s="4"/>
      <c r="E43" s="4"/>
      <c r="F43" s="5">
        <f t="shared" si="10"/>
        <v>0</v>
      </c>
      <c r="G43" s="4"/>
      <c r="H43" s="4"/>
      <c r="I43" s="5">
        <f t="shared" si="11"/>
        <v>0</v>
      </c>
    </row>
    <row r="44" spans="1:9" ht="30" x14ac:dyDescent="0.25">
      <c r="A44" s="3"/>
      <c r="B44" s="17" t="s">
        <v>74</v>
      </c>
      <c r="C44" s="4"/>
      <c r="D44" s="4"/>
      <c r="E44" s="4"/>
      <c r="F44" s="5">
        <f t="shared" si="10"/>
        <v>0</v>
      </c>
      <c r="G44" s="4"/>
      <c r="H44" s="4"/>
      <c r="I44" s="5">
        <f t="shared" si="11"/>
        <v>0</v>
      </c>
    </row>
    <row r="45" spans="1:9" ht="30" x14ac:dyDescent="0.25">
      <c r="A45" s="6" t="s">
        <v>79</v>
      </c>
      <c r="B45" s="6"/>
      <c r="C45" s="7">
        <f>SUM(C41:C44)</f>
        <v>0</v>
      </c>
      <c r="D45" s="7">
        <f t="shared" ref="D45:I45" si="12">SUM(D41:D44)</f>
        <v>0</v>
      </c>
      <c r="E45" s="7">
        <f t="shared" si="12"/>
        <v>0</v>
      </c>
      <c r="F45" s="7">
        <f t="shared" si="12"/>
        <v>0</v>
      </c>
      <c r="G45" s="7">
        <f t="shared" si="12"/>
        <v>0</v>
      </c>
      <c r="H45" s="7">
        <f t="shared" si="12"/>
        <v>0</v>
      </c>
      <c r="I45" s="7">
        <f t="shared" si="12"/>
        <v>0</v>
      </c>
    </row>
    <row r="47" spans="1:9" x14ac:dyDescent="0.25">
      <c r="A47" s="2" t="s">
        <v>80</v>
      </c>
      <c r="B47" s="2"/>
      <c r="C47" s="2"/>
      <c r="D47" s="2"/>
      <c r="E47" s="2"/>
      <c r="F47" s="2"/>
      <c r="G47" s="2"/>
      <c r="H47" s="2"/>
      <c r="I47" s="2"/>
    </row>
    <row r="48" spans="1:9" x14ac:dyDescent="0.25">
      <c r="A48" s="3"/>
      <c r="B48" s="3" t="s">
        <v>81</v>
      </c>
      <c r="C48" s="4"/>
      <c r="D48" s="4"/>
      <c r="E48" s="4"/>
      <c r="F48" s="5">
        <f>SUM(C48:E48)</f>
        <v>0</v>
      </c>
      <c r="G48" s="4"/>
      <c r="H48" s="4"/>
      <c r="I48" s="5">
        <f>SUM(C48:E48)+SUM(G48:H48)</f>
        <v>0</v>
      </c>
    </row>
    <row r="49" spans="1:9" x14ac:dyDescent="0.25">
      <c r="A49" s="3"/>
      <c r="B49" s="3" t="s">
        <v>82</v>
      </c>
      <c r="C49" s="4"/>
      <c r="D49" s="4"/>
      <c r="E49" s="4"/>
      <c r="F49" s="5">
        <f t="shared" ref="F49:F51" si="13">SUM(C49:E49)</f>
        <v>0</v>
      </c>
      <c r="G49" s="4"/>
      <c r="H49" s="4"/>
      <c r="I49" s="5">
        <f t="shared" ref="I49:I51" si="14">SUM(C49:E49)+SUM(G49:H49)</f>
        <v>0</v>
      </c>
    </row>
    <row r="50" spans="1:9" x14ac:dyDescent="0.25">
      <c r="A50" s="3"/>
      <c r="B50" s="3"/>
      <c r="C50" s="4"/>
      <c r="D50" s="4"/>
      <c r="E50" s="4"/>
      <c r="F50" s="5">
        <f t="shared" si="13"/>
        <v>0</v>
      </c>
      <c r="G50" s="4"/>
      <c r="H50" s="4"/>
      <c r="I50" s="5">
        <f t="shared" si="14"/>
        <v>0</v>
      </c>
    </row>
    <row r="51" spans="1:9" ht="30" x14ac:dyDescent="0.25">
      <c r="A51" s="3"/>
      <c r="B51" s="17" t="s">
        <v>74</v>
      </c>
      <c r="C51" s="4"/>
      <c r="D51" s="4"/>
      <c r="E51" s="4"/>
      <c r="F51" s="5">
        <f t="shared" si="13"/>
        <v>0</v>
      </c>
      <c r="G51" s="4"/>
      <c r="H51" s="4"/>
      <c r="I51" s="5">
        <f t="shared" si="14"/>
        <v>0</v>
      </c>
    </row>
    <row r="52" spans="1:9" ht="30" x14ac:dyDescent="0.25">
      <c r="A52" s="6" t="s">
        <v>83</v>
      </c>
      <c r="B52" s="6"/>
      <c r="C52" s="7">
        <f>SUM(C48:C51)</f>
        <v>0</v>
      </c>
      <c r="D52" s="7">
        <f t="shared" ref="D52:E52" si="15">SUM(D48:D51)</f>
        <v>0</v>
      </c>
      <c r="E52" s="7">
        <f t="shared" si="15"/>
        <v>0</v>
      </c>
      <c r="F52" s="7">
        <f t="shared" ref="F52" si="16">SUM(F48:F51)</f>
        <v>0</v>
      </c>
      <c r="G52" s="7">
        <f t="shared" ref="G52" si="17">SUM(G48:G51)</f>
        <v>0</v>
      </c>
      <c r="H52" s="7">
        <f t="shared" ref="H52" si="18">SUM(H48:H51)</f>
        <v>0</v>
      </c>
      <c r="I52" s="7">
        <f t="shared" ref="I52" si="19">SUM(I48:I51)</f>
        <v>0</v>
      </c>
    </row>
    <row r="55" spans="1:9" x14ac:dyDescent="0.25">
      <c r="A55" s="2" t="s">
        <v>84</v>
      </c>
      <c r="B55" s="2"/>
      <c r="C55" s="2"/>
      <c r="D55" s="2"/>
      <c r="E55" s="2"/>
      <c r="F55" s="2"/>
      <c r="G55" s="2"/>
      <c r="H55" s="2"/>
      <c r="I55" s="2"/>
    </row>
    <row r="56" spans="1:9" x14ac:dyDescent="0.25">
      <c r="A56" s="3"/>
      <c r="B56" s="3" t="s">
        <v>85</v>
      </c>
      <c r="C56" s="4"/>
      <c r="D56" s="4"/>
      <c r="E56" s="4"/>
      <c r="F56" s="5">
        <f>SUM(C56:E56)</f>
        <v>0</v>
      </c>
      <c r="G56" s="4"/>
      <c r="H56" s="4"/>
      <c r="I56" s="5">
        <f>SUM(C56:E56)+SUM(G56:H56)</f>
        <v>0</v>
      </c>
    </row>
    <row r="57" spans="1:9" x14ac:dyDescent="0.25">
      <c r="A57" s="3"/>
      <c r="B57" s="3" t="s">
        <v>86</v>
      </c>
      <c r="C57" s="4"/>
      <c r="D57" s="4"/>
      <c r="E57" s="4"/>
      <c r="F57" s="5">
        <f t="shared" ref="F57:F61" si="20">SUM(C57:E57)</f>
        <v>0</v>
      </c>
      <c r="G57" s="4"/>
      <c r="H57" s="4"/>
      <c r="I57" s="5">
        <f t="shared" ref="I57:I61" si="21">SUM(C57:E57)+SUM(G57:H57)</f>
        <v>0</v>
      </c>
    </row>
    <row r="58" spans="1:9" x14ac:dyDescent="0.25">
      <c r="A58" s="3"/>
      <c r="B58" s="3" t="s">
        <v>87</v>
      </c>
      <c r="C58" s="4"/>
      <c r="D58" s="4"/>
      <c r="E58" s="4"/>
      <c r="F58" s="5">
        <f t="shared" si="20"/>
        <v>0</v>
      </c>
      <c r="G58" s="4"/>
      <c r="H58" s="4"/>
      <c r="I58" s="5">
        <f t="shared" si="21"/>
        <v>0</v>
      </c>
    </row>
    <row r="59" spans="1:9" x14ac:dyDescent="0.25">
      <c r="A59" s="3"/>
      <c r="B59" s="3"/>
      <c r="C59" s="4"/>
      <c r="D59" s="4"/>
      <c r="E59" s="4"/>
      <c r="F59" s="5">
        <f t="shared" si="20"/>
        <v>0</v>
      </c>
      <c r="G59" s="4"/>
      <c r="H59" s="4"/>
      <c r="I59" s="5">
        <f t="shared" si="21"/>
        <v>0</v>
      </c>
    </row>
    <row r="60" spans="1:9" x14ac:dyDescent="0.25">
      <c r="A60" s="3"/>
      <c r="B60" s="3"/>
      <c r="C60" s="4"/>
      <c r="D60" s="4"/>
      <c r="E60" s="4"/>
      <c r="F60" s="5">
        <f t="shared" si="20"/>
        <v>0</v>
      </c>
      <c r="G60" s="4"/>
      <c r="H60" s="4"/>
      <c r="I60" s="5">
        <f t="shared" si="21"/>
        <v>0</v>
      </c>
    </row>
    <row r="61" spans="1:9" ht="30" x14ac:dyDescent="0.25">
      <c r="A61" s="3"/>
      <c r="B61" s="17" t="s">
        <v>74</v>
      </c>
      <c r="C61" s="4"/>
      <c r="D61" s="4"/>
      <c r="E61" s="4"/>
      <c r="F61" s="5">
        <f t="shared" si="20"/>
        <v>0</v>
      </c>
      <c r="G61" s="4"/>
      <c r="H61" s="4"/>
      <c r="I61" s="5">
        <f t="shared" si="21"/>
        <v>0</v>
      </c>
    </row>
    <row r="62" spans="1:9" ht="30" x14ac:dyDescent="0.25">
      <c r="A62" s="6" t="s">
        <v>88</v>
      </c>
      <c r="B62" s="6"/>
      <c r="C62" s="7">
        <f>SUM(C56:C61)</f>
        <v>0</v>
      </c>
      <c r="D62" s="7">
        <f t="shared" ref="D62:I62" si="22">SUM(D56:D61)</f>
        <v>0</v>
      </c>
      <c r="E62" s="7">
        <f t="shared" si="22"/>
        <v>0</v>
      </c>
      <c r="F62" s="7">
        <f t="shared" si="22"/>
        <v>0</v>
      </c>
      <c r="G62" s="7">
        <f t="shared" si="22"/>
        <v>0</v>
      </c>
      <c r="H62" s="7">
        <f t="shared" si="22"/>
        <v>0</v>
      </c>
      <c r="I62" s="7">
        <f t="shared" si="22"/>
        <v>0</v>
      </c>
    </row>
    <row r="64" spans="1:9" ht="24" customHeight="1" x14ac:dyDescent="0.25">
      <c r="A64" s="8" t="s">
        <v>89</v>
      </c>
      <c r="B64" s="8"/>
      <c r="C64" s="9">
        <f>C14+C28+C38+C45+C52+C62</f>
        <v>0</v>
      </c>
      <c r="D64" s="9">
        <f t="shared" ref="D64:I64" si="23">D14+D28+D38+D45+D52+D62</f>
        <v>0</v>
      </c>
      <c r="E64" s="9">
        <f t="shared" si="23"/>
        <v>0</v>
      </c>
      <c r="F64" s="9">
        <f t="shared" si="23"/>
        <v>0</v>
      </c>
      <c r="G64" s="9">
        <f t="shared" si="23"/>
        <v>0</v>
      </c>
      <c r="H64" s="9">
        <f t="shared" si="23"/>
        <v>0</v>
      </c>
      <c r="I64" s="9">
        <f t="shared" si="23"/>
        <v>0</v>
      </c>
    </row>
  </sheetData>
  <mergeCells count="2">
    <mergeCell ref="A1:I1"/>
    <mergeCell ref="A2:I2"/>
  </mergeCells>
  <phoneticPr fontId="11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DA0D1A-97AC-475A-B6C0-1F9A64A8A271}">
  <dimension ref="A1:C33"/>
  <sheetViews>
    <sheetView topLeftCell="A32" workbookViewId="0">
      <selection activeCell="F43" sqref="F43"/>
    </sheetView>
  </sheetViews>
  <sheetFormatPr defaultRowHeight="15" x14ac:dyDescent="0.25"/>
  <cols>
    <col min="1" max="1" width="28.42578125" customWidth="1"/>
    <col min="2" max="2" width="27" customWidth="1"/>
    <col min="3" max="3" width="25.5703125" customWidth="1"/>
  </cols>
  <sheetData>
    <row r="1" spans="1:3" x14ac:dyDescent="0.25">
      <c r="A1" s="24" t="s">
        <v>90</v>
      </c>
      <c r="B1" s="24" t="s">
        <v>91</v>
      </c>
      <c r="C1" s="24" t="s">
        <v>92</v>
      </c>
    </row>
    <row r="2" spans="1:3" x14ac:dyDescent="0.25">
      <c r="A2" s="21"/>
      <c r="B2" s="21"/>
      <c r="C2" s="21"/>
    </row>
    <row r="3" spans="1:3" x14ac:dyDescent="0.25">
      <c r="A3" s="21"/>
      <c r="B3" s="21"/>
      <c r="C3" s="21"/>
    </row>
    <row r="4" spans="1:3" x14ac:dyDescent="0.25">
      <c r="A4" s="21"/>
      <c r="B4" s="21"/>
      <c r="C4" s="21"/>
    </row>
    <row r="5" spans="1:3" x14ac:dyDescent="0.25">
      <c r="A5" s="21"/>
      <c r="B5" s="21"/>
      <c r="C5" s="21"/>
    </row>
    <row r="6" spans="1:3" x14ac:dyDescent="0.25">
      <c r="A6" s="21"/>
      <c r="B6" s="21"/>
      <c r="C6" s="21"/>
    </row>
    <row r="7" spans="1:3" x14ac:dyDescent="0.25">
      <c r="A7" s="21"/>
      <c r="B7" s="21"/>
      <c r="C7" s="21"/>
    </row>
    <row r="8" spans="1:3" x14ac:dyDescent="0.25">
      <c r="A8" s="21"/>
      <c r="B8" s="21"/>
      <c r="C8" s="21"/>
    </row>
    <row r="9" spans="1:3" x14ac:dyDescent="0.25">
      <c r="A9" s="21"/>
      <c r="B9" s="21"/>
      <c r="C9" s="21"/>
    </row>
    <row r="10" spans="1:3" x14ac:dyDescent="0.25">
      <c r="A10" s="21"/>
      <c r="B10" s="21"/>
      <c r="C10" s="21"/>
    </row>
    <row r="11" spans="1:3" x14ac:dyDescent="0.25">
      <c r="A11" s="21"/>
      <c r="B11" s="21"/>
      <c r="C11" s="21"/>
    </row>
    <row r="12" spans="1:3" x14ac:dyDescent="0.25">
      <c r="A12" s="21"/>
      <c r="B12" s="21"/>
      <c r="C12" s="21"/>
    </row>
    <row r="13" spans="1:3" x14ac:dyDescent="0.25">
      <c r="A13" s="21"/>
      <c r="B13" s="21"/>
      <c r="C13" s="21"/>
    </row>
    <row r="14" spans="1:3" x14ac:dyDescent="0.25">
      <c r="A14" s="21"/>
      <c r="B14" s="21"/>
      <c r="C14" s="21"/>
    </row>
    <row r="15" spans="1:3" x14ac:dyDescent="0.25">
      <c r="A15" s="21"/>
      <c r="B15" s="21"/>
      <c r="C15" s="21"/>
    </row>
    <row r="16" spans="1:3" x14ac:dyDescent="0.25">
      <c r="A16" s="21"/>
      <c r="B16" s="21"/>
      <c r="C16" s="21"/>
    </row>
    <row r="17" spans="1:3" x14ac:dyDescent="0.25">
      <c r="A17" s="21"/>
      <c r="B17" s="21"/>
      <c r="C17" s="21"/>
    </row>
    <row r="18" spans="1:3" x14ac:dyDescent="0.25">
      <c r="A18" s="21"/>
      <c r="B18" s="21"/>
      <c r="C18" s="21"/>
    </row>
    <row r="19" spans="1:3" x14ac:dyDescent="0.25">
      <c r="A19" s="21"/>
      <c r="B19" s="21"/>
      <c r="C19" s="21"/>
    </row>
    <row r="20" spans="1:3" x14ac:dyDescent="0.25">
      <c r="A20" s="21"/>
      <c r="B20" s="21"/>
      <c r="C20" s="21"/>
    </row>
    <row r="21" spans="1:3" x14ac:dyDescent="0.25">
      <c r="A21" s="21"/>
      <c r="B21" s="21"/>
      <c r="C21" s="21"/>
    </row>
    <row r="22" spans="1:3" x14ac:dyDescent="0.25">
      <c r="A22" s="21"/>
      <c r="B22" s="21"/>
      <c r="C22" s="21"/>
    </row>
    <row r="23" spans="1:3" x14ac:dyDescent="0.25">
      <c r="A23" s="21"/>
      <c r="B23" s="21"/>
      <c r="C23" s="21"/>
    </row>
    <row r="24" spans="1:3" x14ac:dyDescent="0.25">
      <c r="A24" s="21"/>
      <c r="B24" s="21"/>
      <c r="C24" s="21"/>
    </row>
    <row r="25" spans="1:3" x14ac:dyDescent="0.25">
      <c r="A25" s="21"/>
      <c r="B25" s="21"/>
      <c r="C25" s="21"/>
    </row>
    <row r="26" spans="1:3" x14ac:dyDescent="0.25">
      <c r="A26" s="21"/>
      <c r="B26" s="21"/>
      <c r="C26" s="21"/>
    </row>
    <row r="27" spans="1:3" x14ac:dyDescent="0.25">
      <c r="A27" s="21"/>
      <c r="B27" s="21"/>
      <c r="C27" s="21"/>
    </row>
    <row r="28" spans="1:3" x14ac:dyDescent="0.25">
      <c r="A28" s="21"/>
      <c r="B28" s="21"/>
      <c r="C28" s="21"/>
    </row>
    <row r="29" spans="1:3" x14ac:dyDescent="0.25">
      <c r="A29" s="21"/>
      <c r="B29" s="21"/>
      <c r="C29" s="21"/>
    </row>
    <row r="30" spans="1:3" x14ac:dyDescent="0.25">
      <c r="A30" s="21"/>
      <c r="B30" s="21"/>
      <c r="C30" s="21"/>
    </row>
    <row r="31" spans="1:3" x14ac:dyDescent="0.25">
      <c r="A31" s="21"/>
      <c r="B31" s="21"/>
      <c r="C31" s="21"/>
    </row>
    <row r="32" spans="1:3" x14ac:dyDescent="0.25">
      <c r="A32" s="21"/>
      <c r="B32" s="21"/>
      <c r="C32" s="21"/>
    </row>
    <row r="33" spans="1:3" x14ac:dyDescent="0.25">
      <c r="A33" s="21"/>
      <c r="B33" s="21"/>
      <c r="C33" s="21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97B683DF9B80C40A554F6CF1FD22CF4" ma:contentTypeVersion="10" ma:contentTypeDescription="Create a new document." ma:contentTypeScope="" ma:versionID="dd493fc004c47e8e3f6e494f27290683">
  <xsd:schema xmlns:xsd="http://www.w3.org/2001/XMLSchema" xmlns:xs="http://www.w3.org/2001/XMLSchema" xmlns:p="http://schemas.microsoft.com/office/2006/metadata/properties" xmlns:ns2="c16f8391-1dda-4ca7-bfb7-e48306e7ca40" xmlns:ns3="d06dd44c-5000-474f-92b5-f46a820392d5" targetNamespace="http://schemas.microsoft.com/office/2006/metadata/properties" ma:root="true" ma:fieldsID="11b50a342c551fea384baad7fa87b378" ns2:_="" ns3:_="">
    <xsd:import namespace="c16f8391-1dda-4ca7-bfb7-e48306e7ca40"/>
    <xsd:import namespace="d06dd44c-5000-474f-92b5-f46a820392d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16f8391-1dda-4ca7-bfb7-e48306e7ca4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689e1326-c0dc-4149-8480-82ec49dfffc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6dd44c-5000-474f-92b5-f46a820392d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40eea15-8d8c-4d9f-a53e-6758c64f8715}" ma:internalName="TaxCatchAll" ma:showField="CatchAllData" ma:web="d06dd44c-5000-474f-92b5-f46a820392d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16f8391-1dda-4ca7-bfb7-e48306e7ca40">
      <Terms xmlns="http://schemas.microsoft.com/office/infopath/2007/PartnerControls"/>
    </lcf76f155ced4ddcb4097134ff3c332f>
    <TaxCatchAll xmlns="d06dd44c-5000-474f-92b5-f46a820392d5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D641210-846F-439F-976C-42621205875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16f8391-1dda-4ca7-bfb7-e48306e7ca40"/>
    <ds:schemaRef ds:uri="d06dd44c-5000-474f-92b5-f46a820392d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5801397-35A5-4271-8934-787D7B9EBD8E}">
  <ds:schemaRefs>
    <ds:schemaRef ds:uri="http://purl.org/dc/terms/"/>
    <ds:schemaRef ds:uri="http://purl.org/dc/dcmitype/"/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  <ds:schemaRef ds:uri="http://www.w3.org/XML/1998/namespace"/>
    <ds:schemaRef ds:uri="http://purl.org/dc/elements/1.1/"/>
    <ds:schemaRef ds:uri="c16f8391-1dda-4ca7-bfb7-e48306e7ca40"/>
    <ds:schemaRef ds:uri="http://schemas.openxmlformats.org/package/2006/metadata/core-properties"/>
    <ds:schemaRef ds:uri="d06dd44c-5000-474f-92b5-f46a820392d5"/>
  </ds:schemaRefs>
</ds:datastoreItem>
</file>

<file path=customXml/itemProps3.xml><?xml version="1.0" encoding="utf-8"?>
<ds:datastoreItem xmlns:ds="http://schemas.openxmlformats.org/officeDocument/2006/customXml" ds:itemID="{FBB28BD9-9F9F-4708-B0A8-A1A553190A23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5aaac0e9-f7b8-495b-bbef-7a42a339329c}" enabled="0" method="" siteId="{5aaac0e9-f7b8-495b-bbef-7a42a339329c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Instructions &amp; Assumptions</vt:lpstr>
      <vt:lpstr>Pricing</vt:lpstr>
      <vt:lpstr>Hourly Rates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Bittencourt, Artur (BC Pension)</dc:creator>
  <cp:keywords/>
  <dc:description/>
  <cp:lastModifiedBy>Bennett, Angela (BC Pension)</cp:lastModifiedBy>
  <cp:revision/>
  <dcterms:created xsi:type="dcterms:W3CDTF">2026-07-07T20:53:16Z</dcterms:created>
  <dcterms:modified xsi:type="dcterms:W3CDTF">2026-07-22T21:22:25Z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0x010100097B683DF9B80C40A554F6CF1FD22CF4</vt:lpwstr>
  </property>
  <property fmtid="{D5CDD505-2E9C-101B-9397-08002B2CF9AE}" pid="3" name="MediaServiceImageTags">
    <vt:lpwstr/>
  </property>
</Properties>
</file>